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 activeTab="3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" i="1"/>
  <c r="K37"/>
  <c r="M37" s="1"/>
  <c r="P36"/>
  <c r="K36"/>
  <c r="M36" s="1"/>
  <c r="P35"/>
  <c r="K35"/>
  <c r="M35" s="1"/>
  <c r="P34"/>
  <c r="K34"/>
  <c r="M34" s="1"/>
  <c r="P33"/>
  <c r="K33"/>
  <c r="M33" s="1"/>
  <c r="P32"/>
  <c r="K32"/>
  <c r="M32" s="1"/>
  <c r="P31"/>
  <c r="K31"/>
  <c r="M31" s="1"/>
  <c r="P30"/>
  <c r="K30"/>
  <c r="M30" s="1"/>
  <c r="P29"/>
  <c r="K29"/>
  <c r="M29" s="1"/>
  <c r="P28"/>
  <c r="K28"/>
  <c r="M28" s="1"/>
  <c r="P27"/>
  <c r="K27"/>
  <c r="M27" s="1"/>
  <c r="P26"/>
  <c r="K26"/>
  <c r="M26" s="1"/>
  <c r="P25"/>
  <c r="K25"/>
  <c r="M25" s="1"/>
  <c r="P24"/>
  <c r="K24"/>
  <c r="M24" s="1"/>
  <c r="P23"/>
  <c r="K23"/>
  <c r="M23" s="1"/>
  <c r="P22"/>
  <c r="K22"/>
  <c r="M22" s="1"/>
  <c r="P21"/>
  <c r="K21"/>
  <c r="M21" s="1"/>
  <c r="P20"/>
  <c r="K20"/>
  <c r="M20" s="1"/>
  <c r="P19"/>
  <c r="K19"/>
  <c r="M19" s="1"/>
  <c r="P18"/>
  <c r="K18"/>
  <c r="M18" s="1"/>
  <c r="P17"/>
  <c r="K17"/>
  <c r="M17" s="1"/>
  <c r="P16"/>
  <c r="K16"/>
  <c r="M16" s="1"/>
  <c r="P15"/>
  <c r="K15"/>
  <c r="M15" s="1"/>
  <c r="P14"/>
  <c r="K14"/>
  <c r="M14" s="1"/>
  <c r="P13"/>
  <c r="K13"/>
  <c r="M13" s="1"/>
  <c r="P12"/>
  <c r="K12"/>
  <c r="M12" s="1"/>
  <c r="P11"/>
  <c r="K11"/>
  <c r="M11" s="1"/>
  <c r="P10"/>
  <c r="K10"/>
  <c r="M10" s="1"/>
  <c r="P9"/>
  <c r="K9"/>
  <c r="M9" s="1"/>
  <c r="P8"/>
  <c r="K8"/>
  <c r="M8" s="1"/>
  <c r="P7"/>
  <c r="K7"/>
  <c r="M7" s="1"/>
  <c r="P6"/>
  <c r="K6"/>
  <c r="M6" s="1"/>
  <c r="P5"/>
  <c r="K5"/>
  <c r="M5" s="1"/>
  <c r="P4"/>
  <c r="K4"/>
  <c r="M4" s="1"/>
  <c r="N4" l="1"/>
  <c r="N6"/>
  <c r="N7"/>
  <c r="N9"/>
  <c r="N11"/>
  <c r="N12"/>
  <c r="N14"/>
  <c r="N15"/>
  <c r="N16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5"/>
  <c r="N8"/>
  <c r="N10"/>
  <c r="N13"/>
  <c r="N17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<sst xmlns="http://schemas.openxmlformats.org/spreadsheetml/2006/main" count="11" uniqueCount="11">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</sst>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2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marker>
            <c:symbol val="none"/>
          </c:marker>
          <c:xVal>
            <c:numRef>
              <c:f>List1!$M$4:$M$37</c:f>
              <c:numCache>
                <c:formatCode>0.00E+00</c:formatCode>
                <c:ptCount val="34"/>
                <c:pt idx="0">
                  <c:v>7.7225113081356864E-2</c:v>
                </c:pt>
                <c:pt idx="1">
                  <c:v>7.086275029126278E-2</c:v>
                </c:pt>
                <c:pt idx="2">
                  <c:v>6.6615155079831428E-2</c:v>
                </c:pt>
                <c:pt idx="3">
                  <c:v>6.4146513181812331E-2</c:v>
                </c:pt>
                <c:pt idx="4">
                  <c:v>6.2375082262034844E-2</c:v>
                </c:pt>
                <c:pt idx="5">
                  <c:v>6.1484307554494889E-2</c:v>
                </c:pt>
                <c:pt idx="6">
                  <c:v>6.1310442690309476E-2</c:v>
                </c:pt>
                <c:pt idx="7">
                  <c:v>6.15760035966526E-2</c:v>
                </c:pt>
                <c:pt idx="8">
                  <c:v>6.1879570872576936E-2</c:v>
                </c:pt>
                <c:pt idx="9">
                  <c:v>6.2575900503779217E-2</c:v>
                </c:pt>
                <c:pt idx="10">
                  <c:v>6.3382924985878913E-2</c:v>
                </c:pt>
                <c:pt idx="11">
                  <c:v>6.4225750935097664E-2</c:v>
                </c:pt>
                <c:pt idx="12">
                  <c:v>6.5139975161222344E-2</c:v>
                </c:pt>
                <c:pt idx="13">
                  <c:v>6.6110661323328546E-2</c:v>
                </c:pt>
                <c:pt idx="14">
                  <c:v>6.7278795740797342E-2</c:v>
                </c:pt>
                <c:pt idx="15">
                  <c:v>6.8351760578681725E-2</c:v>
                </c:pt>
                <c:pt idx="16">
                  <c:v>6.9390811893520657E-2</c:v>
                </c:pt>
                <c:pt idx="17">
                  <c:v>7.0432815842841168E-2</c:v>
                </c:pt>
                <c:pt idx="18">
                  <c:v>7.1430783145803325E-2</c:v>
                </c:pt>
                <c:pt idx="19">
                  <c:v>7.2411673688947395E-2</c:v>
                </c:pt>
                <c:pt idx="20">
                  <c:v>7.3429104841169698E-2</c:v>
                </c:pt>
                <c:pt idx="21">
                  <c:v>7.4339410900802733E-2</c:v>
                </c:pt>
                <c:pt idx="22">
                  <c:v>7.5387134256828747E-2</c:v>
                </c:pt>
                <c:pt idx="23">
                  <c:v>7.6377040690026321E-2</c:v>
                </c:pt>
                <c:pt idx="24">
                  <c:v>7.7425449966796872E-2</c:v>
                </c:pt>
                <c:pt idx="25">
                  <c:v>7.8823396045721E-2</c:v>
                </c:pt>
                <c:pt idx="26">
                  <c:v>8.0898505436729731E-2</c:v>
                </c:pt>
                <c:pt idx="27">
                  <c:v>8.3793406316628724E-2</c:v>
                </c:pt>
                <c:pt idx="28">
                  <c:v>8.780475029455094E-2</c:v>
                </c:pt>
                <c:pt idx="29">
                  <c:v>9.3282778348326559E-2</c:v>
                </c:pt>
                <c:pt idx="30">
                  <c:v>0.10000652520358753</c:v>
                </c:pt>
                <c:pt idx="31">
                  <c:v>0.10671721647540731</c:v>
                </c:pt>
                <c:pt idx="32">
                  <c:v>0.11344236595829682</c:v>
                </c:pt>
                <c:pt idx="33">
                  <c:v>0.11829374760128487</c:v>
                </c:pt>
              </c:numCache>
            </c:numRef>
          </c:xVal>
          <c:yVal>
            <c:numRef>
              <c:f>List1!$N$4:$N$37</c:f>
              <c:numCache>
                <c:formatCode>0.00E+00</c:formatCode>
                <c:ptCount val="34"/>
                <c:pt idx="0">
                  <c:v>-6.3704758159905353E-2</c:v>
                </c:pt>
                <c:pt idx="1">
                  <c:v>-4.6283014805047623E-2</c:v>
                </c:pt>
                <c:pt idx="2">
                  <c:v>-3.2547970821215452E-2</c:v>
                </c:pt>
                <c:pt idx="3">
                  <c:v>-2.2854161919943623E-2</c:v>
                </c:pt>
                <c:pt idx="4">
                  <c:v>-1.6270744375729836E-2</c:v>
                </c:pt>
                <c:pt idx="5">
                  <c:v>-1.028894444373361E-2</c:v>
                </c:pt>
                <c:pt idx="6">
                  <c:v>-6.5998208506084302E-3</c:v>
                </c:pt>
                <c:pt idx="7">
                  <c:v>-3.398434234793211E-3</c:v>
                </c:pt>
                <c:pt idx="8">
                  <c:v>-1.2918703335768108E-3</c:v>
                </c:pt>
                <c:pt idx="9">
                  <c:v>4.9180774585577745E-4</c:v>
                </c:pt>
                <c:pt idx="10">
                  <c:v>1.5036631464064975E-3</c:v>
                </c:pt>
                <c:pt idx="11">
                  <c:v>2.4369946833628442E-3</c:v>
                </c:pt>
                <c:pt idx="12">
                  <c:v>3.0582501572956893E-3</c:v>
                </c:pt>
                <c:pt idx="13">
                  <c:v>3.5086811596298948E-3</c:v>
                </c:pt>
                <c:pt idx="14">
                  <c:v>3.7638244674393878E-3</c:v>
                </c:pt>
                <c:pt idx="15">
                  <c:v>3.9854257621822287E-3</c:v>
                </c:pt>
                <c:pt idx="16">
                  <c:v>4.1347277074580899E-3</c:v>
                </c:pt>
                <c:pt idx="17">
                  <c:v>4.2905814555650491E-3</c:v>
                </c:pt>
                <c:pt idx="18">
                  <c:v>4.3250976739778093E-3</c:v>
                </c:pt>
                <c:pt idx="19">
                  <c:v>4.5785956513570928E-3</c:v>
                </c:pt>
                <c:pt idx="20">
                  <c:v>4.8539860425116377E-3</c:v>
                </c:pt>
                <c:pt idx="21">
                  <c:v>5.2569927709973235E-3</c:v>
                </c:pt>
                <c:pt idx="22">
                  <c:v>5.5466679847416562E-3</c:v>
                </c:pt>
                <c:pt idx="23">
                  <c:v>6.2940984712788152E-3</c:v>
                </c:pt>
                <c:pt idx="24">
                  <c:v>7.6803224914788184E-3</c:v>
                </c:pt>
                <c:pt idx="25">
                  <c:v>9.5330955678911804E-3</c:v>
                </c:pt>
                <c:pt idx="26">
                  <c:v>1.198212261388862E-2</c:v>
                </c:pt>
                <c:pt idx="27">
                  <c:v>1.4767498751030304E-2</c:v>
                </c:pt>
                <c:pt idx="28">
                  <c:v>1.8151527859574048E-2</c:v>
                </c:pt>
                <c:pt idx="29">
                  <c:v>2.0629056721731018E-2</c:v>
                </c:pt>
                <c:pt idx="30">
                  <c:v>2.2702570415257625E-2</c:v>
                </c:pt>
                <c:pt idx="31">
                  <c:v>2.2566667469137006E-2</c:v>
                </c:pt>
                <c:pt idx="32">
                  <c:v>2.1394147630181218E-2</c:v>
                </c:pt>
                <c:pt idx="33">
                  <c:v>1.9905967617181629E-2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4826752"/>
        <c:axId val="84837120"/>
      </c:scatterChart>
      <c:valAx>
        <c:axId val="84826752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4837120"/>
        <c:crosses val="autoZero"/>
        <c:crossBetween val="midCat"/>
      </c:valAx>
      <c:valAx>
        <c:axId val="84837120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7"/>
              <c:y val="0.35817574773224287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4826752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2565933674096269"/>
          <c:y val="2.3147070459668042E-2"/>
          <c:w val="0.83626581914132214"/>
          <c:h val="0.85154828722316311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List1!$M$4:$M$37</c:f>
              <c:numCache>
                <c:formatCode>0.00E+00</c:formatCode>
                <c:ptCount val="34"/>
                <c:pt idx="0">
                  <c:v>7.7225113081356864E-2</c:v>
                </c:pt>
                <c:pt idx="1">
                  <c:v>7.086275029126278E-2</c:v>
                </c:pt>
                <c:pt idx="2">
                  <c:v>6.6615155079831428E-2</c:v>
                </c:pt>
                <c:pt idx="3">
                  <c:v>6.4146513181812331E-2</c:v>
                </c:pt>
                <c:pt idx="4">
                  <c:v>6.2375082262034844E-2</c:v>
                </c:pt>
                <c:pt idx="5">
                  <c:v>6.1484307554494889E-2</c:v>
                </c:pt>
                <c:pt idx="6">
                  <c:v>6.1310442690309476E-2</c:v>
                </c:pt>
                <c:pt idx="7">
                  <c:v>6.15760035966526E-2</c:v>
                </c:pt>
                <c:pt idx="8">
                  <c:v>6.1879570872576936E-2</c:v>
                </c:pt>
                <c:pt idx="9">
                  <c:v>6.2575900503779217E-2</c:v>
                </c:pt>
                <c:pt idx="10">
                  <c:v>6.3382924985878913E-2</c:v>
                </c:pt>
                <c:pt idx="11">
                  <c:v>6.4225750935097664E-2</c:v>
                </c:pt>
                <c:pt idx="12">
                  <c:v>6.5139975161222344E-2</c:v>
                </c:pt>
                <c:pt idx="13">
                  <c:v>6.6110661323328546E-2</c:v>
                </c:pt>
                <c:pt idx="14">
                  <c:v>6.7278795740797342E-2</c:v>
                </c:pt>
                <c:pt idx="15">
                  <c:v>6.8351760578681725E-2</c:v>
                </c:pt>
                <c:pt idx="16">
                  <c:v>6.9390811893520657E-2</c:v>
                </c:pt>
                <c:pt idx="17">
                  <c:v>7.0432815842841168E-2</c:v>
                </c:pt>
                <c:pt idx="18">
                  <c:v>7.1430783145803325E-2</c:v>
                </c:pt>
                <c:pt idx="19">
                  <c:v>7.2411673688947395E-2</c:v>
                </c:pt>
                <c:pt idx="20">
                  <c:v>7.3429104841169698E-2</c:v>
                </c:pt>
                <c:pt idx="21">
                  <c:v>7.4339410900802733E-2</c:v>
                </c:pt>
                <c:pt idx="22">
                  <c:v>7.5387134256828747E-2</c:v>
                </c:pt>
                <c:pt idx="23">
                  <c:v>7.6377040690026321E-2</c:v>
                </c:pt>
                <c:pt idx="24">
                  <c:v>7.7425449966796872E-2</c:v>
                </c:pt>
                <c:pt idx="25">
                  <c:v>7.8823396045721E-2</c:v>
                </c:pt>
                <c:pt idx="26">
                  <c:v>8.0898505436729731E-2</c:v>
                </c:pt>
                <c:pt idx="27">
                  <c:v>8.3793406316628724E-2</c:v>
                </c:pt>
                <c:pt idx="28">
                  <c:v>8.780475029455094E-2</c:v>
                </c:pt>
                <c:pt idx="29">
                  <c:v>9.3282778348326559E-2</c:v>
                </c:pt>
                <c:pt idx="30">
                  <c:v>0.10000652520358753</c:v>
                </c:pt>
                <c:pt idx="31">
                  <c:v>0.10671721647540731</c:v>
                </c:pt>
                <c:pt idx="32">
                  <c:v>0.11344236595829682</c:v>
                </c:pt>
                <c:pt idx="33">
                  <c:v>0.11829374760128487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List1!$N$4:$N$37</c:f>
              <c:numCache>
                <c:formatCode>0.00E+00</c:formatCode>
                <c:ptCount val="34"/>
                <c:pt idx="0">
                  <c:v>-6.3704758159905353E-2</c:v>
                </c:pt>
                <c:pt idx="1">
                  <c:v>-4.6283014805047623E-2</c:v>
                </c:pt>
                <c:pt idx="2">
                  <c:v>-3.2547970821215452E-2</c:v>
                </c:pt>
                <c:pt idx="3">
                  <c:v>-2.2854161919943623E-2</c:v>
                </c:pt>
                <c:pt idx="4">
                  <c:v>-1.6270744375729836E-2</c:v>
                </c:pt>
                <c:pt idx="5">
                  <c:v>-1.028894444373361E-2</c:v>
                </c:pt>
                <c:pt idx="6">
                  <c:v>-6.5998208506084302E-3</c:v>
                </c:pt>
                <c:pt idx="7">
                  <c:v>-3.398434234793211E-3</c:v>
                </c:pt>
                <c:pt idx="8">
                  <c:v>-1.2918703335768108E-3</c:v>
                </c:pt>
                <c:pt idx="9">
                  <c:v>4.9180774585577745E-4</c:v>
                </c:pt>
                <c:pt idx="10">
                  <c:v>1.5036631464064975E-3</c:v>
                </c:pt>
                <c:pt idx="11">
                  <c:v>2.4369946833628442E-3</c:v>
                </c:pt>
                <c:pt idx="12">
                  <c:v>3.0582501572956893E-3</c:v>
                </c:pt>
                <c:pt idx="13">
                  <c:v>3.5086811596298948E-3</c:v>
                </c:pt>
                <c:pt idx="14">
                  <c:v>3.7638244674393878E-3</c:v>
                </c:pt>
                <c:pt idx="15">
                  <c:v>3.9854257621822287E-3</c:v>
                </c:pt>
                <c:pt idx="16">
                  <c:v>4.1347277074580899E-3</c:v>
                </c:pt>
                <c:pt idx="17">
                  <c:v>4.2905814555650491E-3</c:v>
                </c:pt>
                <c:pt idx="18">
                  <c:v>4.3250976739778093E-3</c:v>
                </c:pt>
                <c:pt idx="19">
                  <c:v>4.5785956513570928E-3</c:v>
                </c:pt>
                <c:pt idx="20">
                  <c:v>4.8539860425116377E-3</c:v>
                </c:pt>
                <c:pt idx="21">
                  <c:v>5.2569927709973235E-3</c:v>
                </c:pt>
                <c:pt idx="22">
                  <c:v>5.5466679847416562E-3</c:v>
                </c:pt>
                <c:pt idx="23">
                  <c:v>6.2940984712788152E-3</c:v>
                </c:pt>
                <c:pt idx="24">
                  <c:v>7.6803224914788184E-3</c:v>
                </c:pt>
                <c:pt idx="25">
                  <c:v>9.5330955678911804E-3</c:v>
                </c:pt>
                <c:pt idx="26">
                  <c:v>1.198212261388862E-2</c:v>
                </c:pt>
                <c:pt idx="27">
                  <c:v>1.4767498751030304E-2</c:v>
                </c:pt>
                <c:pt idx="28">
                  <c:v>1.8151527859574048E-2</c:v>
                </c:pt>
                <c:pt idx="29">
                  <c:v>2.0629056721731018E-2</c:v>
                </c:pt>
                <c:pt idx="30">
                  <c:v>2.2702570415257625E-2</c:v>
                </c:pt>
                <c:pt idx="31">
                  <c:v>2.2566667469137006E-2</c:v>
                </c:pt>
                <c:pt idx="32">
                  <c:v>2.1394147630181218E-2</c:v>
                </c:pt>
                <c:pt idx="33">
                  <c:v>1.9905967617181629E-2</c:v>
                </c:pt>
              </c:numCache>
            </c:numRef>
          </c:yVal>
          <c:smooth val="1"/>
        </c:ser>
        <c:axId val="84705664"/>
        <c:axId val="84707200"/>
      </c:scatterChart>
      <c:valAx>
        <c:axId val="84705664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4707200"/>
        <c:crosses val="autoZero"/>
        <c:crossBetween val="midCat"/>
      </c:valAx>
      <c:valAx>
        <c:axId val="84707200"/>
        <c:scaling>
          <c:orientation val="minMax"/>
        </c:scaling>
        <c:axPos val="l"/>
        <c:majorGridlines/>
        <c:numFmt formatCode="General" sourceLinked="0"/>
        <c:tickLblPos val="nextTo"/>
        <c:crossAx val="84705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7"/>
          <c:y val="0.8980331835635148"/>
          <c:w val="0.20228073160064922"/>
          <c:h val="7.5400266269615296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463824226130494"/>
          <c:y val="2.3147070459668042E-2"/>
          <c:w val="0.84464645201867339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List1!$I$4:$I$37</c:f>
              <c:numCache>
                <c:formatCode>0.00E+00</c:formatCode>
                <c:ptCount val="34"/>
                <c:pt idx="0">
                  <c:v>-39.520000000000003</c:v>
                </c:pt>
                <c:pt idx="1">
                  <c:v>-33.15</c:v>
                </c:pt>
                <c:pt idx="2">
                  <c:v>-26.04</c:v>
                </c:pt>
                <c:pt idx="3">
                  <c:v>-19.61</c:v>
                </c:pt>
                <c:pt idx="4">
                  <c:v>-14.62</c:v>
                </c:pt>
                <c:pt idx="5">
                  <c:v>-9.5</c:v>
                </c:pt>
                <c:pt idx="6">
                  <c:v>-6.1440000000000001</c:v>
                </c:pt>
                <c:pt idx="7">
                  <c:v>-3.1589999999999998</c:v>
                </c:pt>
                <c:pt idx="8">
                  <c:v>-1.196</c:v>
                </c:pt>
                <c:pt idx="9">
                  <c:v>0.45029999999999998</c:v>
                </c:pt>
                <c:pt idx="10">
                  <c:v>1.359</c:v>
                </c:pt>
                <c:pt idx="11">
                  <c:v>2.173</c:v>
                </c:pt>
                <c:pt idx="12">
                  <c:v>2.6880000000000002</c:v>
                </c:pt>
                <c:pt idx="13">
                  <c:v>3.0379999999999998</c:v>
                </c:pt>
                <c:pt idx="14">
                  <c:v>3.202</c:v>
                </c:pt>
                <c:pt idx="15">
                  <c:v>3.3370000000000002</c:v>
                </c:pt>
                <c:pt idx="16">
                  <c:v>3.41</c:v>
                </c:pt>
                <c:pt idx="17">
                  <c:v>3.4860000000000002</c:v>
                </c:pt>
                <c:pt idx="18">
                  <c:v>3.4649999999999999</c:v>
                </c:pt>
                <c:pt idx="19">
                  <c:v>3.6179999999999999</c:v>
                </c:pt>
                <c:pt idx="20">
                  <c:v>3.782</c:v>
                </c:pt>
                <c:pt idx="21">
                  <c:v>4.0449999999999999</c:v>
                </c:pt>
                <c:pt idx="22">
                  <c:v>4.2080000000000002</c:v>
                </c:pt>
                <c:pt idx="23">
                  <c:v>4.7110000000000003</c:v>
                </c:pt>
                <c:pt idx="24">
                  <c:v>5.665</c:v>
                </c:pt>
                <c:pt idx="25">
                  <c:v>6.8959999999999999</c:v>
                </c:pt>
                <c:pt idx="26">
                  <c:v>8.4250000000000007</c:v>
                </c:pt>
                <c:pt idx="27">
                  <c:v>9.9949999999999992</c:v>
                </c:pt>
                <c:pt idx="28">
                  <c:v>11.68</c:v>
                </c:pt>
                <c:pt idx="29">
                  <c:v>12.47</c:v>
                </c:pt>
                <c:pt idx="30">
                  <c:v>12.79</c:v>
                </c:pt>
                <c:pt idx="31">
                  <c:v>11.94</c:v>
                </c:pt>
                <c:pt idx="32">
                  <c:v>10.68</c:v>
                </c:pt>
                <c:pt idx="33">
                  <c:v>9.5519999999999996</c:v>
                </c:pt>
              </c:numCache>
            </c:numRef>
          </c:yVal>
          <c:smooth val="1"/>
        </c:ser>
        <c:axId val="84719488"/>
        <c:axId val="84737024"/>
      </c:scatterChart>
      <c:valAx>
        <c:axId val="84719488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4737024"/>
        <c:crosses val="autoZero"/>
        <c:crossBetween val="midCat"/>
      </c:valAx>
      <c:valAx>
        <c:axId val="84737024"/>
        <c:scaling>
          <c:orientation val="minMax"/>
        </c:scaling>
        <c:axPos val="l"/>
        <c:majorGridlines/>
        <c:numFmt formatCode="General" sourceLinked="0"/>
        <c:tickLblPos val="nextTo"/>
        <c:crossAx val="84719488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workbookViewId="0">
      <selection activeCell="B4" sqref="B4:P37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0.10009999999999999</v>
      </c>
      <c r="F4" s="1">
        <v>3.3397000000000001</v>
      </c>
      <c r="G4" s="1">
        <v>0.99990000000000001</v>
      </c>
      <c r="H4" s="1">
        <v>1.3589E-4</v>
      </c>
      <c r="I4" s="1">
        <v>-39.520000000000003</v>
      </c>
      <c r="K4" s="1">
        <f t="shared" ref="K4:K37" si="0">E4/G4</f>
        <v>0.1001100110011001</v>
      </c>
      <c r="L4" s="1"/>
      <c r="M4" s="1">
        <f>K4*COS(P4)</f>
        <v>7.7225113081356864E-2</v>
      </c>
      <c r="N4" s="1">
        <f>K4*SIN(P4)</f>
        <v>-6.3704758159905353E-2</v>
      </c>
      <c r="P4" s="1">
        <f>RADIANS(I4)</f>
        <v>-0.68975412038815909</v>
      </c>
      <c r="Q4" s="1"/>
    </row>
    <row r="5" spans="2:17">
      <c r="B5">
        <v>2</v>
      </c>
      <c r="D5" s="1">
        <v>34290</v>
      </c>
      <c r="E5" s="1">
        <v>0.1135</v>
      </c>
      <c r="F5" s="1">
        <v>3.3405999999999998</v>
      </c>
      <c r="G5" s="1">
        <v>1.341</v>
      </c>
      <c r="H5" s="1">
        <v>2.9277000000000001E-3</v>
      </c>
      <c r="I5" s="1">
        <v>-33.15</v>
      </c>
      <c r="K5" s="1">
        <f t="shared" si="0"/>
        <v>8.4638329604772564E-2</v>
      </c>
      <c r="L5" s="1"/>
      <c r="M5" s="1">
        <f t="shared" ref="M5:M37" si="1">K5*COS(P5)</f>
        <v>7.086275029126278E-2</v>
      </c>
      <c r="N5" s="1">
        <f t="shared" ref="N5:N37" si="2">K5*SIN(P5)</f>
        <v>-4.6283014805047623E-2</v>
      </c>
      <c r="P5" s="1">
        <f t="shared" ref="P5:P37" si="3">RADIANS(I5)</f>
        <v>-0.57857664703612022</v>
      </c>
      <c r="Q5" s="1"/>
    </row>
    <row r="6" spans="2:17">
      <c r="B6">
        <v>3</v>
      </c>
      <c r="D6" s="1">
        <v>23080</v>
      </c>
      <c r="E6" s="1">
        <v>0.1101</v>
      </c>
      <c r="F6" s="1">
        <v>3.3405</v>
      </c>
      <c r="G6" s="1">
        <v>1.4850000000000001</v>
      </c>
      <c r="H6" s="1">
        <v>2.6662000000000001E-3</v>
      </c>
      <c r="I6" s="1">
        <v>-26.04</v>
      </c>
      <c r="K6" s="1">
        <f t="shared" si="0"/>
        <v>7.4141414141414133E-2</v>
      </c>
      <c r="L6" s="1"/>
      <c r="M6" s="1">
        <f t="shared" si="1"/>
        <v>6.6615155079831428E-2</v>
      </c>
      <c r="N6" s="1">
        <f t="shared" si="2"/>
        <v>-3.2547970821215452E-2</v>
      </c>
      <c r="P6" s="1">
        <f t="shared" si="3"/>
        <v>-0.45448373721932339</v>
      </c>
      <c r="Q6" s="1"/>
    </row>
    <row r="7" spans="2:17">
      <c r="B7">
        <v>4</v>
      </c>
      <c r="D7" s="1">
        <v>15790</v>
      </c>
      <c r="E7" s="1">
        <v>0.1048</v>
      </c>
      <c r="F7" s="1">
        <v>3.3401999999999998</v>
      </c>
      <c r="G7" s="1">
        <v>1.5389999999999999</v>
      </c>
      <c r="H7" s="1">
        <v>3.4256E-3</v>
      </c>
      <c r="I7" s="1">
        <v>-19.61</v>
      </c>
      <c r="K7" s="1">
        <f t="shared" si="0"/>
        <v>6.8096166341780381E-2</v>
      </c>
      <c r="L7" s="1"/>
      <c r="M7" s="1">
        <f t="shared" si="1"/>
        <v>6.4146513181812331E-2</v>
      </c>
      <c r="N7" s="1">
        <f t="shared" si="2"/>
        <v>-2.2854161919943623E-2</v>
      </c>
      <c r="P7" s="1">
        <f t="shared" si="3"/>
        <v>-0.34225906631608799</v>
      </c>
      <c r="Q7" s="1"/>
    </row>
    <row r="8" spans="2:17">
      <c r="B8">
        <v>5</v>
      </c>
      <c r="D8" s="1">
        <v>10810</v>
      </c>
      <c r="E8" s="1">
        <v>0.1043</v>
      </c>
      <c r="F8" s="1">
        <v>3.3399000000000001</v>
      </c>
      <c r="G8" s="1">
        <v>1.6180000000000001</v>
      </c>
      <c r="H8" s="1">
        <v>3.8046999999999998E-3</v>
      </c>
      <c r="I8" s="1">
        <v>-14.62</v>
      </c>
      <c r="K8" s="1">
        <f t="shared" si="0"/>
        <v>6.4462299134734238E-2</v>
      </c>
      <c r="L8" s="1"/>
      <c r="M8" s="1">
        <f t="shared" si="1"/>
        <v>6.2375082262034844E-2</v>
      </c>
      <c r="N8" s="1">
        <f t="shared" si="2"/>
        <v>-1.6270744375729836E-2</v>
      </c>
      <c r="P8" s="1">
        <f t="shared" si="3"/>
        <v>-0.25516713664157098</v>
      </c>
      <c r="Q8" s="1"/>
    </row>
    <row r="9" spans="2:17">
      <c r="B9">
        <v>6</v>
      </c>
      <c r="D9" s="1">
        <v>7317</v>
      </c>
      <c r="E9" s="1">
        <v>0.1018</v>
      </c>
      <c r="F9" s="1">
        <v>3.3401999999999998</v>
      </c>
      <c r="G9" s="1">
        <v>1.633</v>
      </c>
      <c r="H9" s="1">
        <v>2.7753000000000001E-3</v>
      </c>
      <c r="I9" s="1">
        <v>-9.5</v>
      </c>
      <c r="K9" s="1">
        <f t="shared" si="0"/>
        <v>6.2339252908756887E-2</v>
      </c>
      <c r="L9" s="1"/>
      <c r="M9" s="1">
        <f t="shared" si="1"/>
        <v>6.1484307554494889E-2</v>
      </c>
      <c r="N9" s="1">
        <f t="shared" si="2"/>
        <v>-1.028894444373361E-2</v>
      </c>
      <c r="P9" s="1">
        <f t="shared" si="3"/>
        <v>-0.16580627893946132</v>
      </c>
      <c r="Q9" s="1"/>
    </row>
    <row r="10" spans="2:17">
      <c r="B10">
        <v>7</v>
      </c>
      <c r="D10" s="1">
        <v>5000</v>
      </c>
      <c r="E10" s="1">
        <v>0.10150000000000001</v>
      </c>
      <c r="F10" s="1">
        <v>3.3397000000000001</v>
      </c>
      <c r="G10" s="1">
        <v>1.6459999999999999</v>
      </c>
      <c r="H10" s="1">
        <v>2.5598000000000001E-3</v>
      </c>
      <c r="I10" s="1">
        <v>-6.1440000000000001</v>
      </c>
      <c r="K10" s="1">
        <f t="shared" si="0"/>
        <v>6.1664641555285546E-2</v>
      </c>
      <c r="L10" s="1"/>
      <c r="M10" s="1">
        <f t="shared" si="1"/>
        <v>6.1310442690309476E-2</v>
      </c>
      <c r="N10" s="1">
        <f t="shared" si="2"/>
        <v>-6.5998208506084302E-3</v>
      </c>
      <c r="P10" s="1">
        <f t="shared" si="3"/>
        <v>-0.10723302924253161</v>
      </c>
      <c r="Q10" s="1"/>
    </row>
    <row r="11" spans="2:17">
      <c r="B11">
        <v>8</v>
      </c>
      <c r="D11" s="1">
        <v>3404</v>
      </c>
      <c r="E11" s="1">
        <v>0.1012</v>
      </c>
      <c r="F11" s="1">
        <v>3.3401999999999998</v>
      </c>
      <c r="G11" s="1">
        <v>1.641</v>
      </c>
      <c r="H11" s="1">
        <v>1.6279000000000001E-3</v>
      </c>
      <c r="I11" s="1">
        <v>-3.1589999999999998</v>
      </c>
      <c r="K11" s="1">
        <f t="shared" si="0"/>
        <v>6.1669713589274831E-2</v>
      </c>
      <c r="L11" s="1"/>
      <c r="M11" s="1">
        <f t="shared" si="1"/>
        <v>6.15760035966526E-2</v>
      </c>
      <c r="N11" s="1">
        <f t="shared" si="2"/>
        <v>-3.398434234793211E-3</v>
      </c>
      <c r="P11" s="1">
        <f t="shared" si="3"/>
        <v>-5.5134951070500871E-2</v>
      </c>
      <c r="Q11" s="1"/>
    </row>
    <row r="12" spans="2:17">
      <c r="B12">
        <v>9</v>
      </c>
      <c r="D12" s="1">
        <v>2319</v>
      </c>
      <c r="E12" s="1">
        <v>0.1007</v>
      </c>
      <c r="F12" s="1">
        <v>3.34</v>
      </c>
      <c r="G12" s="1">
        <v>1.627</v>
      </c>
      <c r="H12" s="1">
        <v>-7.5321000000000003E-4</v>
      </c>
      <c r="I12" s="1">
        <v>-1.196</v>
      </c>
      <c r="K12" s="1">
        <f t="shared" si="0"/>
        <v>6.1893054701905349E-2</v>
      </c>
      <c r="L12" s="1"/>
      <c r="M12" s="1">
        <f t="shared" si="1"/>
        <v>6.1879570872576936E-2</v>
      </c>
      <c r="N12" s="1">
        <f t="shared" si="2"/>
        <v>-1.2918703335768108E-3</v>
      </c>
      <c r="P12" s="1">
        <f t="shared" si="3"/>
        <v>-2.0874137853852181E-2</v>
      </c>
      <c r="Q12" s="1"/>
    </row>
    <row r="13" spans="2:17">
      <c r="B13">
        <v>10</v>
      </c>
      <c r="D13" s="1">
        <v>1579</v>
      </c>
      <c r="E13" s="1">
        <v>0.10050000000000001</v>
      </c>
      <c r="F13" s="1">
        <v>3.34</v>
      </c>
      <c r="G13" s="1">
        <v>1.6060000000000001</v>
      </c>
      <c r="H13" s="1">
        <v>4.8981000000000003E-4</v>
      </c>
      <c r="I13" s="1">
        <v>0.45029999999999998</v>
      </c>
      <c r="K13" s="1">
        <f t="shared" si="0"/>
        <v>6.2577833125778332E-2</v>
      </c>
      <c r="L13" s="1"/>
      <c r="M13" s="1">
        <f t="shared" si="1"/>
        <v>6.2575900503779217E-2</v>
      </c>
      <c r="N13" s="1">
        <f t="shared" si="2"/>
        <v>4.9180774585577745E-4</v>
      </c>
      <c r="P13" s="1">
        <f t="shared" si="3"/>
        <v>7.8592176217304657E-3</v>
      </c>
      <c r="Q13" s="1"/>
    </row>
    <row r="14" spans="2:17">
      <c r="B14">
        <v>11</v>
      </c>
      <c r="D14" s="1">
        <v>1075</v>
      </c>
      <c r="E14" s="1">
        <v>0.1003</v>
      </c>
      <c r="F14" s="1">
        <v>3.3397000000000001</v>
      </c>
      <c r="G14" s="1">
        <v>1.5820000000000001</v>
      </c>
      <c r="H14" s="1">
        <v>4.0549999999999999E-4</v>
      </c>
      <c r="I14" s="1">
        <v>1.359</v>
      </c>
      <c r="K14" s="1">
        <f t="shared" si="0"/>
        <v>6.3400758533501897E-2</v>
      </c>
      <c r="L14" s="1"/>
      <c r="M14" s="1">
        <f t="shared" si="1"/>
        <v>6.3382924985878913E-2</v>
      </c>
      <c r="N14" s="1">
        <f t="shared" si="2"/>
        <v>1.5036631464064975E-3</v>
      </c>
      <c r="P14" s="1">
        <f t="shared" si="3"/>
        <v>2.3719024534602937E-2</v>
      </c>
      <c r="Q14" s="1"/>
    </row>
    <row r="15" spans="2:17">
      <c r="B15">
        <v>12</v>
      </c>
      <c r="D15" s="1">
        <v>732.6</v>
      </c>
      <c r="E15" s="1">
        <v>0.1002</v>
      </c>
      <c r="F15" s="1">
        <v>3.3401999999999998</v>
      </c>
      <c r="G15" s="1">
        <v>1.5589999999999999</v>
      </c>
      <c r="H15" s="1">
        <v>2.6098000000000001E-4</v>
      </c>
      <c r="I15" s="1">
        <v>2.173</v>
      </c>
      <c r="K15" s="1">
        <f t="shared" si="0"/>
        <v>6.4271969211032717E-2</v>
      </c>
      <c r="L15" s="1"/>
      <c r="M15" s="1">
        <f t="shared" si="1"/>
        <v>6.4225750935097664E-2</v>
      </c>
      <c r="N15" s="1">
        <f t="shared" si="2"/>
        <v>2.4369946833628442E-3</v>
      </c>
      <c r="P15" s="1">
        <f t="shared" si="3"/>
        <v>3.7926004645836779E-2</v>
      </c>
      <c r="Q15" s="1"/>
    </row>
    <row r="16" spans="2:17">
      <c r="B16">
        <v>13</v>
      </c>
      <c r="D16" s="1">
        <v>499.2</v>
      </c>
      <c r="E16" s="1">
        <v>0.10009999999999999</v>
      </c>
      <c r="F16" s="1">
        <v>3.34</v>
      </c>
      <c r="G16" s="1">
        <v>1.5349999999999999</v>
      </c>
      <c r="H16" s="1">
        <v>-5.0961999999999998E-5</v>
      </c>
      <c r="I16" s="1">
        <v>2.6880000000000002</v>
      </c>
      <c r="K16" s="1">
        <f t="shared" si="0"/>
        <v>6.5211726384364815E-2</v>
      </c>
      <c r="L16" s="1"/>
      <c r="M16" s="1">
        <f t="shared" si="1"/>
        <v>6.5139975161222344E-2</v>
      </c>
      <c r="N16" s="1">
        <f t="shared" si="2"/>
        <v>3.0582501572956893E-3</v>
      </c>
      <c r="P16" s="1">
        <f t="shared" si="3"/>
        <v>4.6914450293607579E-2</v>
      </c>
      <c r="Q16" s="1"/>
    </row>
    <row r="17" spans="2:17">
      <c r="B17">
        <v>14</v>
      </c>
      <c r="D17" s="1">
        <v>340.1</v>
      </c>
      <c r="E17" s="1">
        <v>0.10009999999999999</v>
      </c>
      <c r="F17" s="1">
        <v>3.34</v>
      </c>
      <c r="G17" s="1">
        <v>1.512</v>
      </c>
      <c r="H17" s="1">
        <v>-1.1601E-4</v>
      </c>
      <c r="I17" s="1">
        <v>3.0379999999999998</v>
      </c>
      <c r="K17" s="1">
        <f t="shared" si="0"/>
        <v>6.6203703703703695E-2</v>
      </c>
      <c r="L17" s="1"/>
      <c r="M17" s="1">
        <f t="shared" si="1"/>
        <v>6.6110661323328546E-2</v>
      </c>
      <c r="N17" s="1">
        <f t="shared" si="2"/>
        <v>3.5086811596298948E-3</v>
      </c>
      <c r="P17" s="1">
        <f t="shared" si="3"/>
        <v>5.3023102675587727E-2</v>
      </c>
      <c r="Q17" s="1"/>
    </row>
    <row r="18" spans="2:17">
      <c r="B18">
        <v>15</v>
      </c>
      <c r="D18" s="1">
        <v>231.6</v>
      </c>
      <c r="E18" s="1">
        <v>0.1002</v>
      </c>
      <c r="F18" s="1">
        <v>3.3401000000000001</v>
      </c>
      <c r="G18" s="1">
        <v>1.4870000000000001</v>
      </c>
      <c r="H18" s="1">
        <v>1.1677E-5</v>
      </c>
      <c r="I18" s="1">
        <v>3.202</v>
      </c>
      <c r="K18" s="1">
        <f t="shared" si="0"/>
        <v>6.7383994620040341E-2</v>
      </c>
      <c r="L18" s="1"/>
      <c r="M18" s="1">
        <f t="shared" si="1"/>
        <v>6.7278795740797342E-2</v>
      </c>
      <c r="N18" s="1">
        <f t="shared" si="2"/>
        <v>3.7638244674393878E-3</v>
      </c>
      <c r="P18" s="1">
        <f t="shared" si="3"/>
        <v>5.5885442648858433E-2</v>
      </c>
      <c r="Q18" s="1"/>
    </row>
    <row r="19" spans="2:17">
      <c r="B19">
        <v>16</v>
      </c>
      <c r="D19" s="1">
        <v>157.80000000000001</v>
      </c>
      <c r="E19" s="1">
        <v>0.10009999999999999</v>
      </c>
      <c r="F19" s="1">
        <v>3.3397000000000001</v>
      </c>
      <c r="G19" s="1">
        <v>1.462</v>
      </c>
      <c r="H19" s="1">
        <v>6.8840999999999998E-4</v>
      </c>
      <c r="I19" s="1">
        <v>3.3370000000000002</v>
      </c>
      <c r="K19" s="1">
        <f t="shared" si="0"/>
        <v>6.8467852257181938E-2</v>
      </c>
      <c r="L19" s="1"/>
      <c r="M19" s="1">
        <f t="shared" si="1"/>
        <v>6.8351760578681725E-2</v>
      </c>
      <c r="N19" s="1">
        <f t="shared" si="2"/>
        <v>3.9854257621822287E-3</v>
      </c>
      <c r="P19" s="1">
        <f t="shared" si="3"/>
        <v>5.8241637139050784E-2</v>
      </c>
      <c r="Q19" s="1"/>
    </row>
    <row r="20" spans="2:17">
      <c r="B20">
        <v>17</v>
      </c>
      <c r="D20" s="1">
        <v>107.5</v>
      </c>
      <c r="E20" s="1">
        <v>0.10009999999999999</v>
      </c>
      <c r="F20" s="1">
        <v>3.3410000000000002</v>
      </c>
      <c r="G20" s="1">
        <v>1.44</v>
      </c>
      <c r="H20" s="1">
        <v>9.0942999999999996E-3</v>
      </c>
      <c r="I20" s="1">
        <v>3.41</v>
      </c>
      <c r="K20" s="1">
        <f t="shared" si="0"/>
        <v>6.9513888888888889E-2</v>
      </c>
      <c r="L20" s="1"/>
      <c r="M20" s="1">
        <f t="shared" si="1"/>
        <v>6.9390811893520657E-2</v>
      </c>
      <c r="N20" s="1">
        <f t="shared" si="2"/>
        <v>4.1347277074580899E-3</v>
      </c>
      <c r="P20" s="1">
        <f t="shared" si="3"/>
        <v>5.951572749300664E-2</v>
      </c>
      <c r="Q20" s="1"/>
    </row>
    <row r="21" spans="2:17">
      <c r="B21">
        <v>18</v>
      </c>
      <c r="D21" s="1">
        <v>73.22</v>
      </c>
      <c r="E21" s="1">
        <v>0.1002</v>
      </c>
      <c r="F21" s="1">
        <v>3.3401999999999998</v>
      </c>
      <c r="G21" s="1">
        <v>1.42</v>
      </c>
      <c r="H21" s="1">
        <v>1.2841E-3</v>
      </c>
      <c r="I21" s="1">
        <v>3.4860000000000002</v>
      </c>
      <c r="K21" s="1">
        <f t="shared" si="0"/>
        <v>7.0563380281690138E-2</v>
      </c>
      <c r="L21" s="1"/>
      <c r="M21" s="1">
        <f t="shared" si="1"/>
        <v>7.0432815842841168E-2</v>
      </c>
      <c r="N21" s="1">
        <f t="shared" si="2"/>
        <v>4.2905814555650491E-3</v>
      </c>
      <c r="P21" s="1">
        <f t="shared" si="3"/>
        <v>6.0842177724522328E-2</v>
      </c>
      <c r="Q21" s="1"/>
    </row>
    <row r="22" spans="2:17">
      <c r="B22">
        <v>19</v>
      </c>
      <c r="D22" s="1">
        <v>49.88</v>
      </c>
      <c r="E22" s="1">
        <v>9.9900000000000003E-2</v>
      </c>
      <c r="F22" s="1">
        <v>3.3399000000000001</v>
      </c>
      <c r="G22" s="1">
        <v>1.3959999999999999</v>
      </c>
      <c r="H22" s="1">
        <v>-4.6001000000000002E-3</v>
      </c>
      <c r="I22" s="1">
        <v>3.4649999999999999</v>
      </c>
      <c r="K22" s="1">
        <f t="shared" si="0"/>
        <v>7.1561604584527233E-2</v>
      </c>
      <c r="L22" s="1"/>
      <c r="M22" s="1">
        <f t="shared" si="1"/>
        <v>7.1430783145803325E-2</v>
      </c>
      <c r="N22" s="1">
        <f t="shared" si="2"/>
        <v>4.3250976739778093E-3</v>
      </c>
      <c r="P22" s="1">
        <f t="shared" si="3"/>
        <v>6.0475658581603517E-2</v>
      </c>
      <c r="Q22" s="1"/>
    </row>
    <row r="23" spans="2:17">
      <c r="B23">
        <v>20</v>
      </c>
      <c r="D23" s="1">
        <v>33.979999999999997</v>
      </c>
      <c r="E23" s="1">
        <v>9.9909999999999999E-2</v>
      </c>
      <c r="F23" s="1">
        <v>3.3393999999999999</v>
      </c>
      <c r="G23" s="1">
        <v>1.377</v>
      </c>
      <c r="H23" s="1">
        <v>-2.7924999999999998E-3</v>
      </c>
      <c r="I23" s="1">
        <v>3.6179999999999999</v>
      </c>
      <c r="K23" s="1">
        <f t="shared" si="0"/>
        <v>7.2556281771968045E-2</v>
      </c>
      <c r="L23" s="1"/>
      <c r="M23" s="1">
        <f t="shared" si="1"/>
        <v>7.2411673688947395E-2</v>
      </c>
      <c r="N23" s="1">
        <f t="shared" si="2"/>
        <v>4.5785956513570928E-3</v>
      </c>
      <c r="P23" s="1">
        <f t="shared" si="3"/>
        <v>6.3146012337154847E-2</v>
      </c>
      <c r="Q23" s="1"/>
    </row>
    <row r="24" spans="2:17">
      <c r="B24">
        <v>21</v>
      </c>
      <c r="D24" s="1">
        <v>23.15</v>
      </c>
      <c r="E24" s="1">
        <v>9.9640000000000006E-2</v>
      </c>
      <c r="F24" s="1">
        <v>3.34</v>
      </c>
      <c r="G24" s="1">
        <v>1.3540000000000001</v>
      </c>
      <c r="H24" s="1">
        <v>-8.8490000000000001E-5</v>
      </c>
      <c r="I24" s="1">
        <v>3.782</v>
      </c>
      <c r="K24" s="1">
        <f t="shared" si="0"/>
        <v>7.3589364844903984E-2</v>
      </c>
      <c r="L24" s="1"/>
      <c r="M24" s="1">
        <f t="shared" si="1"/>
        <v>7.3429104841169698E-2</v>
      </c>
      <c r="N24" s="1">
        <f t="shared" si="2"/>
        <v>4.8539860425116377E-3</v>
      </c>
      <c r="P24" s="1">
        <f t="shared" si="3"/>
        <v>6.6008352310425539E-2</v>
      </c>
      <c r="Q24" s="1"/>
    </row>
    <row r="25" spans="2:17">
      <c r="B25">
        <v>22</v>
      </c>
      <c r="D25" s="1">
        <v>15.77</v>
      </c>
      <c r="E25" s="1">
        <v>9.9640000000000006E-2</v>
      </c>
      <c r="F25" s="1">
        <v>3.3401999999999998</v>
      </c>
      <c r="G25" s="1">
        <v>1.337</v>
      </c>
      <c r="H25" s="1">
        <v>2.3256000000000001E-4</v>
      </c>
      <c r="I25" s="1">
        <v>4.0449999999999999</v>
      </c>
      <c r="K25" s="1">
        <f t="shared" si="0"/>
        <v>7.452505609573673E-2</v>
      </c>
      <c r="L25" s="1"/>
      <c r="M25" s="1">
        <f t="shared" si="1"/>
        <v>7.4339410900802733E-2</v>
      </c>
      <c r="N25" s="1">
        <f t="shared" si="2"/>
        <v>5.2569927709973235E-3</v>
      </c>
      <c r="P25" s="1">
        <f t="shared" si="3"/>
        <v>7.0598568243170623E-2</v>
      </c>
      <c r="Q25" s="1"/>
    </row>
    <row r="26" spans="2:17">
      <c r="B26">
        <v>23</v>
      </c>
      <c r="D26" s="1">
        <v>10.74</v>
      </c>
      <c r="E26" s="1">
        <v>9.9779999999999994E-2</v>
      </c>
      <c r="F26" s="1">
        <v>3.3401999999999998</v>
      </c>
      <c r="G26" s="1">
        <v>1.32</v>
      </c>
      <c r="H26" s="1">
        <v>3.7645000000000002E-4</v>
      </c>
      <c r="I26" s="1">
        <v>4.2080000000000002</v>
      </c>
      <c r="K26" s="1">
        <f t="shared" si="0"/>
        <v>7.5590909090909084E-2</v>
      </c>
      <c r="L26" s="1"/>
      <c r="M26" s="1">
        <f t="shared" si="1"/>
        <v>7.5387134256828747E-2</v>
      </c>
      <c r="N26" s="1">
        <f t="shared" si="2"/>
        <v>5.5466679847416562E-3</v>
      </c>
      <c r="P26" s="1">
        <f t="shared" si="3"/>
        <v>7.3443454923921389E-2</v>
      </c>
      <c r="Q26" s="1"/>
    </row>
    <row r="27" spans="2:17">
      <c r="B27">
        <v>24</v>
      </c>
      <c r="D27" s="1">
        <v>7.3159999999999998</v>
      </c>
      <c r="E27" s="1">
        <v>9.9779999999999994E-2</v>
      </c>
      <c r="F27" s="1">
        <v>3.34</v>
      </c>
      <c r="G27" s="1">
        <v>1.302</v>
      </c>
      <c r="H27" s="1">
        <v>7.5889000000000002E-4</v>
      </c>
      <c r="I27" s="1">
        <v>4.7110000000000003</v>
      </c>
      <c r="K27" s="1">
        <f t="shared" si="0"/>
        <v>7.6635944700460826E-2</v>
      </c>
      <c r="L27" s="1"/>
      <c r="M27" s="1">
        <f t="shared" si="1"/>
        <v>7.6377040690026321E-2</v>
      </c>
      <c r="N27" s="1">
        <f t="shared" si="2"/>
        <v>6.2940984712788152E-3</v>
      </c>
      <c r="P27" s="1">
        <f t="shared" si="3"/>
        <v>8.2222461061452867E-2</v>
      </c>
      <c r="Q27" s="1"/>
    </row>
    <row r="28" spans="2:17">
      <c r="B28">
        <v>25</v>
      </c>
      <c r="D28" s="1">
        <v>4.984</v>
      </c>
      <c r="E28" s="1">
        <v>9.9979999999999999E-2</v>
      </c>
      <c r="F28" s="1">
        <v>3.34</v>
      </c>
      <c r="G28" s="1">
        <v>1.2849999999999999</v>
      </c>
      <c r="H28" s="1">
        <v>3.6828000000000002E-4</v>
      </c>
      <c r="I28" s="1">
        <v>5.665</v>
      </c>
      <c r="K28" s="1">
        <f t="shared" si="0"/>
        <v>7.7805447470817121E-2</v>
      </c>
      <c r="L28" s="1"/>
      <c r="M28" s="1">
        <f t="shared" si="1"/>
        <v>7.7425449966796872E-2</v>
      </c>
      <c r="N28" s="1">
        <f t="shared" si="2"/>
        <v>7.6803224914788184E-3</v>
      </c>
      <c r="P28" s="1">
        <f t="shared" si="3"/>
        <v>9.8872902125478765E-2</v>
      </c>
      <c r="Q28" s="1"/>
    </row>
    <row r="29" spans="2:17">
      <c r="B29">
        <v>26</v>
      </c>
      <c r="D29" s="1">
        <v>3.395</v>
      </c>
      <c r="E29" s="1">
        <v>0.1002</v>
      </c>
      <c r="F29" s="1">
        <v>3.3397000000000001</v>
      </c>
      <c r="G29" s="1">
        <v>1.262</v>
      </c>
      <c r="H29" s="1">
        <v>7.0284000000000004E-4</v>
      </c>
      <c r="I29" s="1">
        <v>6.8959999999999999</v>
      </c>
      <c r="K29" s="1">
        <f t="shared" si="0"/>
        <v>7.9397781299524559E-2</v>
      </c>
      <c r="L29" s="1"/>
      <c r="M29" s="1">
        <f t="shared" si="1"/>
        <v>7.8823396045721E-2</v>
      </c>
      <c r="N29" s="1">
        <f t="shared" si="2"/>
        <v>9.5330955678911804E-3</v>
      </c>
      <c r="P29" s="1">
        <f t="shared" si="3"/>
        <v>0.12035790521752897</v>
      </c>
      <c r="Q29" s="1"/>
    </row>
    <row r="30" spans="2:17">
      <c r="B30">
        <v>27</v>
      </c>
      <c r="D30" s="1">
        <v>2.3130000000000002</v>
      </c>
      <c r="E30" s="1">
        <v>0.10009999999999999</v>
      </c>
      <c r="F30" s="1">
        <v>3.3395999999999999</v>
      </c>
      <c r="G30" s="1">
        <v>1.224</v>
      </c>
      <c r="H30" s="1">
        <v>6.8106000000000004E-4</v>
      </c>
      <c r="I30" s="1">
        <v>8.4250000000000007</v>
      </c>
      <c r="K30" s="1">
        <f t="shared" si="0"/>
        <v>8.1781045751633988E-2</v>
      </c>
      <c r="L30" s="1"/>
      <c r="M30" s="1">
        <f t="shared" si="1"/>
        <v>8.0898505436729731E-2</v>
      </c>
      <c r="N30" s="1">
        <f t="shared" si="2"/>
        <v>1.198212261388862E-2</v>
      </c>
      <c r="P30" s="1">
        <f t="shared" si="3"/>
        <v>0.14704398948052227</v>
      </c>
      <c r="Q30" s="1"/>
    </row>
    <row r="31" spans="2:17">
      <c r="B31">
        <v>28</v>
      </c>
      <c r="D31" s="1">
        <v>1.575</v>
      </c>
      <c r="E31" s="1">
        <v>0.1004</v>
      </c>
      <c r="F31" s="1">
        <v>3.339</v>
      </c>
      <c r="G31" s="1">
        <v>1.18</v>
      </c>
      <c r="H31" s="1">
        <v>1.0066000000000001E-3</v>
      </c>
      <c r="I31" s="1">
        <v>9.9949999999999992</v>
      </c>
      <c r="K31" s="1">
        <f t="shared" si="0"/>
        <v>8.5084745762711869E-2</v>
      </c>
      <c r="L31" s="1"/>
      <c r="M31" s="1">
        <f t="shared" si="1"/>
        <v>8.3793406316628724E-2</v>
      </c>
      <c r="N31" s="1">
        <f t="shared" si="2"/>
        <v>1.4767498751030304E-2</v>
      </c>
      <c r="P31" s="1">
        <f t="shared" si="3"/>
        <v>0.17444565873683324</v>
      </c>
      <c r="Q31" s="1"/>
    </row>
    <row r="32" spans="2:17">
      <c r="B32">
        <v>29</v>
      </c>
      <c r="D32" s="1">
        <v>1.073</v>
      </c>
      <c r="E32" s="1">
        <v>0.10059999999999999</v>
      </c>
      <c r="F32" s="1">
        <v>3.3391000000000002</v>
      </c>
      <c r="G32" s="1">
        <v>1.1220000000000001</v>
      </c>
      <c r="H32" s="1">
        <v>1.6775E-3</v>
      </c>
      <c r="I32" s="1">
        <v>11.68</v>
      </c>
      <c r="K32" s="1">
        <f t="shared" si="0"/>
        <v>8.9661319073083764E-2</v>
      </c>
      <c r="L32" s="1"/>
      <c r="M32" s="1">
        <f t="shared" si="1"/>
        <v>8.780475029455094E-2</v>
      </c>
      <c r="N32" s="1">
        <f t="shared" si="2"/>
        <v>1.8151527859574048E-2</v>
      </c>
      <c r="P32" s="1">
        <f t="shared" si="3"/>
        <v>0.20385445663293769</v>
      </c>
      <c r="Q32" s="1"/>
    </row>
    <row r="33" spans="2:17">
      <c r="B33">
        <v>30</v>
      </c>
      <c r="D33" s="1">
        <v>0.73099999999999998</v>
      </c>
      <c r="E33" s="1">
        <v>0.10059999999999999</v>
      </c>
      <c r="F33" s="1">
        <v>3.3380000000000001</v>
      </c>
      <c r="G33" s="1">
        <v>1.0529999999999999</v>
      </c>
      <c r="H33" s="1">
        <v>1.0118E-3</v>
      </c>
      <c r="I33" s="1">
        <v>12.47</v>
      </c>
      <c r="K33" s="1">
        <f t="shared" si="0"/>
        <v>9.553656220322887E-2</v>
      </c>
      <c r="L33" s="1"/>
      <c r="M33" s="1">
        <f t="shared" si="1"/>
        <v>9.3282778348326559E-2</v>
      </c>
      <c r="N33" s="1">
        <f t="shared" si="2"/>
        <v>2.0629056721731018E-2</v>
      </c>
      <c r="P33" s="1">
        <f t="shared" si="3"/>
        <v>0.2176425577236929</v>
      </c>
      <c r="Q33" s="1"/>
    </row>
    <row r="34" spans="2:17">
      <c r="B34">
        <v>31</v>
      </c>
      <c r="D34" s="1">
        <v>0.498</v>
      </c>
      <c r="E34" s="1">
        <v>0.10050000000000001</v>
      </c>
      <c r="F34" s="1">
        <v>3.3372999999999999</v>
      </c>
      <c r="G34" s="1">
        <v>0.98</v>
      </c>
      <c r="H34" s="1">
        <v>6.2449999999999995E-4</v>
      </c>
      <c r="I34" s="1">
        <v>12.79</v>
      </c>
      <c r="K34" s="1">
        <f t="shared" si="0"/>
        <v>0.10255102040816327</v>
      </c>
      <c r="L34" s="1"/>
      <c r="M34" s="1">
        <f t="shared" si="1"/>
        <v>0.10000652520358753</v>
      </c>
      <c r="N34" s="1">
        <f t="shared" si="2"/>
        <v>2.2702570415257625E-2</v>
      </c>
      <c r="P34" s="1">
        <f t="shared" si="3"/>
        <v>0.22322761133007474</v>
      </c>
      <c r="Q34" s="1"/>
    </row>
    <row r="35" spans="2:17">
      <c r="B35">
        <v>32</v>
      </c>
      <c r="D35" s="1">
        <v>0.3392</v>
      </c>
      <c r="E35" s="1">
        <v>0.1007</v>
      </c>
      <c r="F35" s="1">
        <v>3.3368000000000002</v>
      </c>
      <c r="G35" s="1">
        <v>0.92320000000000002</v>
      </c>
      <c r="H35" s="1">
        <v>1.0238000000000001E-3</v>
      </c>
      <c r="I35" s="1">
        <v>11.94</v>
      </c>
      <c r="K35" s="1">
        <f t="shared" si="0"/>
        <v>0.10907712305025996</v>
      </c>
      <c r="L35" s="1"/>
      <c r="M35" s="1">
        <f t="shared" si="1"/>
        <v>0.10671721647540731</v>
      </c>
      <c r="N35" s="1">
        <f t="shared" si="2"/>
        <v>2.2566667469137006E-2</v>
      </c>
      <c r="P35" s="1">
        <f t="shared" si="3"/>
        <v>0.20839231268812294</v>
      </c>
      <c r="Q35" s="1"/>
    </row>
    <row r="36" spans="2:17">
      <c r="B36">
        <v>33</v>
      </c>
      <c r="D36" s="1">
        <v>0.2311</v>
      </c>
      <c r="E36" s="1">
        <v>0.1004</v>
      </c>
      <c r="F36" s="1">
        <v>3.3359999999999999</v>
      </c>
      <c r="G36" s="1">
        <v>0.86970000000000003</v>
      </c>
      <c r="H36" s="1">
        <v>-2.7464999999999998E-4</v>
      </c>
      <c r="I36" s="1">
        <v>10.68</v>
      </c>
      <c r="K36" s="1">
        <f t="shared" si="0"/>
        <v>0.11544210647349661</v>
      </c>
      <c r="L36" s="1"/>
      <c r="M36" s="1">
        <f t="shared" si="1"/>
        <v>0.11344236595829682</v>
      </c>
      <c r="N36" s="1">
        <f t="shared" si="2"/>
        <v>2.1394147630181218E-2</v>
      </c>
      <c r="P36" s="1">
        <f t="shared" si="3"/>
        <v>0.1864011641129944</v>
      </c>
      <c r="Q36" s="1"/>
    </row>
    <row r="37" spans="2:17">
      <c r="B37">
        <v>34</v>
      </c>
      <c r="D37" s="1">
        <v>0.15740000000000001</v>
      </c>
      <c r="E37" s="1">
        <v>0.1002</v>
      </c>
      <c r="F37" s="1">
        <v>3.3355999999999999</v>
      </c>
      <c r="G37" s="1">
        <v>0.83530000000000004</v>
      </c>
      <c r="H37" s="1">
        <v>4.5166999999999999E-4</v>
      </c>
      <c r="I37" s="1">
        <v>9.5519999999999996</v>
      </c>
      <c r="K37" s="1">
        <f t="shared" si="0"/>
        <v>0.11995690171195976</v>
      </c>
      <c r="M37" s="1">
        <f t="shared" si="1"/>
        <v>0.11829374760128487</v>
      </c>
      <c r="N37" s="1">
        <f t="shared" si="2"/>
        <v>1.9905967617181629E-2</v>
      </c>
      <c r="P37" s="1">
        <f t="shared" si="3"/>
        <v>0.16671385015049836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2019-05-19T15:44:04Z</dcterms:modified>
</cp:coreProperties>
</file>